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4332"/>
  <x:workbookPr defaultThemeVersion="124226"/>
  <mc:AlternateContent xmlns:mc="http://schemas.openxmlformats.org/markup-compatibility/2006">
    <mc:Choice Requires="x15">
      <x15ac:absPath xmlns:x15ac="http://schemas.microsoft.com/office/spreadsheetml/2010/11/ac" url="Z:\EECRF\2024\Jones\240528 EECRF\"/>
    </mc:Choice>
  </mc:AlternateContent>
  <xr:revisionPtr revIDLastSave="0" documentId="13_ncr:1_{C50F5D7B-F5BA-447F-AA78-23C3F2EBBA76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Sheet1" sheetId="1" r:id="rId1"/>
    <x:sheet name="Sheet2" sheetId="2" r:id="rId2"/>
    <x:sheet name="Sheet3" sheetId="3" r:id="rId3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H22" i="1" l="1"/>
  <x:c r="K22" i="1"/>
  <x:c r="J22" i="1"/>
  <x:c r="I22" i="1"/>
  <x:c r="G22" i="1"/>
  <x:c r="E22" i="1"/>
  <x:c r="D22" i="1"/>
  <x:c r="C22" i="1"/>
  <x:c r="B22" i="1"/>
</x:calcChain>
</file>

<file path=xl/sharedStrings.xml><?xml version="1.0" encoding="utf-8"?>
<x:sst xmlns:x="http://schemas.openxmlformats.org/spreadsheetml/2006/main" count="51" uniqueCount="33">
  <x:si>
    <x:t>Program</x:t>
  </x:si>
  <x:si>
    <x:t>kW</x:t>
  </x:si>
  <x:si>
    <x:t>kWh</x:t>
  </x:si>
  <x:si>
    <x:t>kW %</x:t>
  </x:si>
  <x:si>
    <x:t>kWh %</x:t>
  </x:si>
  <x:si>
    <x:t>kWh Cost</x:t>
  </x:si>
  <x:si>
    <x:t>Blended Cost</x:t>
  </x:si>
  <x:si>
    <x:t>Commercial Load Management SOP</x:t>
  </x:si>
  <x:si>
    <x:t>Small Business Direct Install MTP</x:t>
  </x:si>
  <x:si>
    <x:t>Hard-to-Reach SOP</x:t>
  </x:si>
  <x:si>
    <x:t>Home Energy Efficiency SOP</x:t>
  </x:si>
  <x:si>
    <x:t>Commercial SOP</x:t>
  </x:si>
  <x:si>
    <x:t>Residential New Home Construction MTP</x:t>
  </x:si>
  <x:si>
    <x:t>Residential Load Management SOP</x:t>
  </x:si>
  <x:si>
    <x:t>Commercial Midstream MTP</x:t>
  </x:si>
  <x:si>
    <x:t>Total:</x:t>
  </x:si>
  <x:si>
    <x:t>Priority Weight</x:t>
  </x:si>
  <x:si>
    <x:t>Priority %</x:t>
  </x:si>
  <x:si>
    <x:t>Blended %</x:t>
  </x:si>
  <x:si>
    <x:t>Priority Cost</x:t>
  </x:si>
  <x:si>
    <x:t>Medium</x:t>
  </x:si>
  <x:si>
    <x:t>High</x:t>
  </x:si>
  <x:si>
    <x:t>Solar PV SOP</x:t>
  </x:si>
  <x:si>
    <x:t>Retail Products MTP</x:t>
  </x:si>
  <x:si>
    <x:t>Low</x:t>
  </x:si>
  <x:si>
    <x:t>Strategic Energy Management MTP (Pilot)</x:t>
  </x:si>
  <x:si>
    <x:t>Winter Commercial Emergency Load Management MTP (Pilot)</x:t>
  </x:si>
  <x:si>
    <x:t>Targeted Weatherization Low-Income SOP</x:t>
  </x:si>
  <x:si>
    <x:t>*EM&amp;V Cost for the evaluation of Program Year 2023 were approved in Docket No. 55074.</x:t>
  </x:si>
  <x:si>
    <x:t>Master-Metered Smart Thermostat Direct Install (Pilot)</x:t>
  </x:si>
  <x:si>
    <x:t>Low-Income HVAC Tune-UP MTP (Pilot)</x:t>
  </x:si>
  <x:si>
    <x:t>Low-Income MF Smart Thermostat Direct Install (Pilot)</x:t>
  </x:si>
  <x:si>
    <x:t>Multi-Family Smart Thermostat Direct Install (Pilot)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</x:si>
</x:sst>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&quot;$&quot;#,##0"/>
  </x:numFmts>
  <x:fonts count="6" x14ac:knownFonts="1">
    <x:font>
      <x:sz val="11"/>
      <x:color theme="1"/>
      <x:name val="Calibri"/>
      <x:family val="2"/>
      <x:scheme val="minor"/>
    </x:font>
    <x:font>
      <x:sz val="10"/>
      <x:color theme="1"/>
      <x:name val="Arial"/>
      <x:family val="2"/>
    </x:font>
    <x:font>
      <x:b/>
      <x:sz val="11"/>
      <x:color theme="1"/>
      <x:name val="Arial"/>
      <x:family val="2"/>
    </x:font>
    <x:font>
      <x:b/>
      <x:sz val="10"/>
      <x:color theme="1"/>
      <x:name val="Arial"/>
      <x:family val="2"/>
    </x:font>
    <x:font>
      <x:b/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StyleXfs count="2">
    <x:xf numFmtId="0" fontId="0" fillId="0" borderId="0"/>
    <x:xf numFmtId="9" fontId="5" fillId="0" borderId="0" applyFont="0" applyFill="0" applyBorder="0" applyAlignment="0" applyProtection="0"/>
  </x:cellStyleXfs>
  <x:cellXfs count="20">
    <x:xf numFmtId="0" fontId="0" fillId="0" borderId="0" xfId="0"/>
    <x:xf numFmtId="0" fontId="0" fillId="0" borderId="0" xfId="0" applyAlignment="1">
      <x:alignment horizontal="center"/>
    </x:xf>
    <x:xf numFmtId="0" fontId="2" fillId="0" borderId="0" xfId="0" applyFont="1"/>
    <x:xf numFmtId="1" fontId="3" fillId="0" borderId="1" xfId="0" applyNumberFormat="1" applyFont="1" applyBorder="1" applyAlignment="1">
      <x:alignment horizontal="center"/>
    </x:xf>
    <x:xf numFmtId="164" fontId="3" fillId="0" borderId="1" xfId="0" applyNumberFormat="1" applyFont="1" applyBorder="1" applyAlignment="1">
      <x:alignment horizontal="center"/>
    </x:xf>
    <x:xf numFmtId="164" fontId="3" fillId="0" borderId="1" xfId="1" applyNumberFormat="1" applyFont="1" applyBorder="1" applyAlignment="1">
      <x:alignment horizontal="center"/>
    </x:xf>
    <x:xf numFmtId="0" fontId="4" fillId="0" borderId="1" xfId="0" applyFont="1" applyBorder="1"/>
    <x:xf numFmtId="164" fontId="4" fillId="0" borderId="1" xfId="0" applyNumberFormat="1" applyFont="1" applyBorder="1" applyAlignment="1">
      <x:alignment horizontal="center"/>
    </x:xf>
    <x:xf numFmtId="0" fontId="1" fillId="0" borderId="0" xfId="0" applyFont="1" applyFill="1" applyBorder="1" applyAlignment="1"/>
    <x:xf numFmtId="3" fontId="4" fillId="0" borderId="1" xfId="0" applyNumberFormat="1" applyFont="1" applyBorder="1" applyAlignment="1">
      <x:alignment horizontal="center"/>
    </x:xf>
    <x:xf numFmtId="9" fontId="4" fillId="0" borderId="1" xfId="1" applyFont="1" applyBorder="1" applyAlignment="1">
      <x:alignment horizontal="center"/>
    </x:xf>
    <x:xf numFmtId="9" fontId="4" fillId="0" borderId="1" xfId="0" applyNumberFormat="1" applyFont="1" applyBorder="1" applyAlignment="1">
      <x:alignment horizontal="center"/>
    </x:xf>
    <x:xf numFmtId="1" fontId="1" fillId="0" borderId="1" xfId="0" applyNumberFormat="1" applyFont="1" applyBorder="1" applyAlignment="1">
      <x:alignment horizontal="center"/>
    </x:xf>
    <x:xf numFmtId="3" fontId="1" fillId="0" borderId="1" xfId="0" applyNumberFormat="1" applyFont="1" applyBorder="1" applyAlignment="1">
      <x:alignment horizontal="center"/>
    </x:xf>
    <x:xf numFmtId="9" fontId="1" fillId="0" borderId="1" xfId="1" applyFont="1" applyBorder="1" applyAlignment="1">
      <x:alignment horizontal="center"/>
    </x:xf>
    <x:xf numFmtId="9" fontId="1" fillId="0" borderId="1" xfId="0" applyNumberFormat="1" applyFont="1" applyBorder="1" applyAlignment="1">
      <x:alignment horizontal="center"/>
    </x:xf>
    <x:xf numFmtId="164" fontId="0" fillId="0" borderId="1" xfId="0" applyNumberFormat="1" applyBorder="1" applyAlignment="1">
      <x:alignment horizontal="center"/>
    </x:xf>
    <x:xf numFmtId="9" fontId="0" fillId="0" borderId="1" xfId="0" applyNumberFormat="1" applyBorder="1" applyAlignment="1">
      <x:alignment horizontal="center"/>
    </x:xf>
    <x:xf numFmtId="0" fontId="1" fillId="0" borderId="1" xfId="0" applyFont="1" applyBorder="1" applyAlignment="1">
      <x:alignment horizontal="left" wrapText="1"/>
    </x:xf>
    <x:xf numFmtId="164" fontId="1" fillId="0" borderId="1" xfId="0" applyNumberFormat="1" applyFont="1" applyBorder="1" applyAlignment="1">
      <x:alignment horizontal="left" wrapText="1"/>
    </x:xf>
  </x:cellXfs>
  <x:cellStyles count="2">
    <x:cellStyle name="Normal" xfId="0" builtinId="0"/>
    <x:cellStyle name="Percent" xfId="1" builtinId="5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a16="http://schemas.microsoft.com/office/drawing/2014/main"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0</xdr:rowOff>
    </xdr:from>
    <xdr:ext cx="200025" cy="266700"/>
    <xdr:sp macro="" textlink="">
      <xdr:nvSpPr>
        <xdr:cNvPr id="2" name="TextBox 1" descr="" title="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3619500"/>
          <a:ext cx="20002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square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180975" cy="266700"/>
    <xdr:sp macro="" textlink="">
      <xdr:nvSpPr>
        <xdr:cNvPr id="3" name="TextBox 2" descr="" title="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361950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K24"/>
  <x:sheetViews>
    <x:sheetView tabSelected="1" zoomScale="70" zoomScaleNormal="70" workbookViewId="0"/>
  </x:sheetViews>
  <x:sheetFormatPr defaultRowHeight="15" x14ac:dyDescent="0.25"/>
  <x:cols>
    <x:col min="1" max="1" width="36.28515625" customWidth="1"/>
    <x:col min="2" max="2" width="12.7109375" customWidth="1"/>
    <x:col min="3" max="3" width="16.42578125" bestFit="1" customWidth="1"/>
    <x:col min="4" max="4" width="12" customWidth="1"/>
    <x:col min="5" max="5" width="14.42578125" customWidth="1"/>
    <x:col min="6" max="6" width="18" customWidth="1"/>
    <x:col min="7" max="7" width="13.28515625" customWidth="1"/>
    <x:col min="8" max="8" width="14.5703125" customWidth="1"/>
    <x:col min="9" max="9" width="15.140625" customWidth="1"/>
    <x:col min="10" max="10" width="14.140625" customWidth="1"/>
    <x:col min="11" max="11" width="15.7109375" customWidth="1"/>
    <x:col min="12" max="12" width="12.5703125" customWidth="1"/>
  </x:cols>
  <x:sheetData>
    <x:row r="1" spans="1:11" x14ac:dyDescent="0.25">
      <x:c r="A1" s="2"/>
      <x:c r="K1" s="1"/>
    </x:row>
    <x:row r="2" spans="1:11" x14ac:dyDescent="0.25">
      <x:c r="A2" s="4" t="s">
        <x:v>0</x:v>
      </x:c>
      <x:c r="B2" s="4" t="s">
        <x:v>1</x:v>
      </x:c>
      <x:c r="C2" s="4" t="s">
        <x:v>2</x:v>
      </x:c>
      <x:c r="D2" s="5" t="s">
        <x:v>3</x:v>
      </x:c>
      <x:c r="E2" s="5" t="s">
        <x:v>4</x:v>
      </x:c>
      <x:c r="F2" s="3" t="s">
        <x:v>16</x:v>
      </x:c>
      <x:c r="G2" s="4" t="s">
        <x:v>17</x:v>
      </x:c>
      <x:c r="H2" s="7" t="s">
        <x:v>18</x:v>
      </x:c>
      <x:c r="I2" s="7" t="s">
        <x:v>5</x:v>
      </x:c>
      <x:c r="J2" s="7" t="s">
        <x:v>19</x:v>
      </x:c>
      <x:c r="K2" s="7" t="s">
        <x:v>6</x:v>
      </x:c>
    </x:row>
    <x:row r="3" spans="1:11" x14ac:dyDescent="0.25">
      <x:c r="A3" s="18" t="s">
        <x:v>7</x:v>
      </x:c>
      <x:c r="B3" s="13">
        <x:v>60000</x:v>
      </x:c>
      <x:c r="C3" s="13">
        <x:v>180000</x:v>
      </x:c>
      <x:c r="D3" s="14">
        <x:v>6.1168224184100003E-4</x:v>
      </x:c>
      <x:c r="E3" s="14">
        <x:v>6.1168224184100003E-4</x:v>
      </x:c>
      <x:c r="F3" s="12" t="s">
        <x:v>20</x:v>
      </x:c>
      <x:c r="G3" s="15">
        <x:v>4.4776119402985003E-2</x:v>
      </x:c>
      <x:c r="H3" s="17">
        <x:v>2.2693900822412998E-2</x:v>
      </x:c>
      <x:c r="I3" s="16">
        <x:v>454.38959228067</x:v>
      </x:c>
      <x:c r="J3" s="16">
        <x:v>33262.045630421599</x:v>
      </x:c>
      <x:c r="K3" s="16">
        <x:v>16858</x:v>
      </x:c>
    </x:row>
    <x:row r="4" spans="1:11" x14ac:dyDescent="0.25">
      <x:c r="A4" s="19" t="s">
        <x:v>14</x:v>
      </x:c>
      <x:c r="B4" s="13">
        <x:v>1588</x:v>
      </x:c>
      <x:c r="C4" s="13">
        <x:v>2964683</x:v>
      </x:c>
      <x:c r="D4" s="14">
        <x:v>1.0074688576598901E-2</x:v>
      </x:c>
      <x:c r="E4" s="14">
        <x:v>1.0074688576598901E-2</x:v>
      </x:c>
      <x:c r="F4" s="12" t="s">
        <x:v>21</x:v>
      </x:c>
      <x:c r="G4" s="15">
        <x:v>7.4626865671641701E-2</x:v>
      </x:c>
      <x:c r="H4" s="17">
        <x:v>4.2350777124120297E-2</x:v>
      </x:c>
      <x:c r="I4" s="16">
        <x:v>7484.0061089523997</x:v>
      </x:c>
      <x:c r="J4" s="16">
        <x:v>55436.742717369401</x:v>
      </x:c>
      <x:c r="K4" s="16">
        <x:v>31460</x:v>
      </x:c>
    </x:row>
    <x:row r="5" spans="1:11" x14ac:dyDescent="0.25">
      <x:c r="A5" s="19" t="s">
        <x:v>11</x:v>
      </x:c>
      <x:c r="B5" s="13">
        <x:v>14523</x:v>
      </x:c>
      <x:c r="C5" s="13">
        <x:v>72827590</x:v>
      </x:c>
      <x:c r="D5" s="14">
        <x:v>0.247485241772639</x:v>
      </x:c>
      <x:c r="E5" s="14">
        <x:v>0.247485241772639</x:v>
      </x:c>
      <x:c r="F5" s="12" t="s">
        <x:v>20</x:v>
      </x:c>
      <x:c r="G5" s="15">
        <x:v>4.4776119402985003E-2</x:v>
      </x:c>
      <x:c r="H5" s="17">
        <x:v>0.14613068058781201</x:v>
      </x:c>
      <x:c r="I5" s="16">
        <x:v>183844.99403824299</x:v>
      </x:c>
      <x:c r="J5" s="16">
        <x:v>33262.045630421599</x:v>
      </x:c>
      <x:c r="K5" s="16">
        <x:v>108553</x:v>
      </x:c>
    </x:row>
    <x:row r="6" spans="1:11" ht="26.25" x14ac:dyDescent="0.25">
      <x:c r="A6" s="19" t="s">
        <x:v>29</x:v>
      </x:c>
      <x:c r="B6" s="13">
        <x:v>0</x:v>
      </x:c>
      <x:c r="C6" s="13">
        <x:v>1000000</x:v>
      </x:c>
      <x:c r="D6" s="14">
        <x:v>3.3982346768942802E-3</x:v>
      </x:c>
      <x:c r="E6" s="14">
        <x:v>3.3982346768942802E-3</x:v>
      </x:c>
      <x:c r="F6" s="12" t="s">
        <x:v>20</x:v>
      </x:c>
      <x:c r="G6" s="15">
        <x:v>4.4776119402985003E-2</x:v>
      </x:c>
      <x:c r="H6" s="17">
        <x:v>2.4087177039939602E-2</x:v>
      </x:c>
      <x:c r="I6" s="16">
        <x:v>2524.3866237815</x:v>
      </x:c>
      <x:c r="J6" s="16">
        <x:v>33262.045630421599</x:v>
      </x:c>
      <x:c r="K6" s="16">
        <x:v>17893</x:v>
      </x:c>
    </x:row>
    <x:row r="7" spans="1:11" x14ac:dyDescent="0.25">
      <x:c r="A7" s="19" t="s">
        <x:v>23</x:v>
      </x:c>
      <x:c r="B7" s="13">
        <x:v>6505</x:v>
      </x:c>
      <x:c r="C7" s="13">
        <x:v>26489290</x:v>
      </x:c>
      <x:c r="D7" s="14">
        <x:v>9.0016823844308896E-2</x:v>
      </x:c>
      <x:c r="E7" s="14">
        <x:v>9.0016823844308896E-2</x:v>
      </x:c>
      <x:c r="F7" s="12" t="s">
        <x:v>21</x:v>
      </x:c>
      <x:c r="G7" s="15">
        <x:v>7.4626865671641701E-2</x:v>
      </x:c>
      <x:c r="H7" s="17">
        <x:v>8.2321844757975299E-2</x:v>
      </x:c>
      <x:c r="I7" s="16">
        <x:v>66869.209349469005</x:v>
      </x:c>
      <x:c r="J7" s="16">
        <x:v>55436.742717369401</x:v>
      </x:c>
      <x:c r="K7" s="16">
        <x:v>61153</x:v>
      </x:c>
    </x:row>
    <x:row r="8" spans="1:11" x14ac:dyDescent="0.25">
      <x:c r="A8" s="19" t="s">
        <x:v>8</x:v>
      </x:c>
      <x:c r="B8" s="13">
        <x:v>1459</x:v>
      </x:c>
      <x:c r="C8" s="13">
        <x:v>7133934</x:v>
      </x:c>
      <x:c r="D8" s="14">
        <x:v>2.4242781901475101E-2</x:v>
      </x:c>
      <x:c r="E8" s="14">
        <x:v>2.4242781901475101E-2</x:v>
      </x:c>
      <x:c r="F8" s="12" t="s">
        <x:v>20</x:v>
      </x:c>
      <x:c r="G8" s="15">
        <x:v>4.4776119402985003E-2</x:v>
      </x:c>
      <x:c r="H8" s="17">
        <x:v>3.45094506522301E-2</x:v>
      </x:c>
      <x:c r="I8" s="16">
        <x:v>18008.807564539999</x:v>
      </x:c>
      <x:c r="J8" s="16">
        <x:v>33262.045630421599</x:v>
      </x:c>
      <x:c r="K8" s="16">
        <x:v>25635</x:v>
      </x:c>
    </x:row>
    <x:row r="9" spans="1:11" x14ac:dyDescent="0.25">
      <x:c r="A9" s="19" t="s">
        <x:v>22</x:v>
      </x:c>
      <x:c r="B9" s="13">
        <x:v>1534</x:v>
      </x:c>
      <x:c r="C9" s="13">
        <x:v>4979022</x:v>
      </x:c>
      <x:c r="D9" s="14">
        <x:v>1.6919885217419502E-2</x:v>
      </x:c>
      <x:c r="E9" s="14">
        <x:v>1.6919885217419502E-2</x:v>
      </x:c>
      <x:c r="F9" s="12" t="s">
        <x:v>24</x:v>
      </x:c>
      <x:c r="G9" s="15">
        <x:v>1.4925373134328301E-2</x:v>
      </x:c>
      <x:c r="H9" s="17">
        <x:v>1.5922629175873899E-2</x:v>
      </x:c>
      <x:c r="I9" s="16">
        <x:v>12568.976536313799</x:v>
      </x:c>
      <x:c r="J9" s="16">
        <x:v>11087.3485434738</x:v>
      </x:c>
      <x:c r="K9" s="16">
        <x:v>11828</x:v>
      </x:c>
    </x:row>
    <x:row r="10" spans="1:11" ht="26.25" x14ac:dyDescent="0.25">
      <x:c r="A10" s="19" t="s">
        <x:v>25</x:v>
      </x:c>
      <x:c r="B10" s="13">
        <x:v>1047</x:v>
      </x:c>
      <x:c r="C10" s="13">
        <x:v>6700000</x:v>
      </x:c>
      <x:c r="D10" s="14">
        <x:v>2.2768172335191701E-2</x:v>
      </x:c>
      <x:c r="E10" s="14">
        <x:v>2.2768172335191701E-2</x:v>
      </x:c>
      <x:c r="F10" s="12" t="s">
        <x:v>20</x:v>
      </x:c>
      <x:c r="G10" s="15">
        <x:v>4.4776119402985003E-2</x:v>
      </x:c>
      <x:c r="H10" s="17">
        <x:v>3.3772145869088298E-2</x:v>
      </x:c>
      <x:c r="I10" s="16">
        <x:v>16913.390379336</x:v>
      </x:c>
      <x:c r="J10" s="16">
        <x:v>33262.045630421599</x:v>
      </x:c>
      <x:c r="K10" s="16">
        <x:v>25088</x:v>
      </x:c>
    </x:row>
    <x:row r="11" spans="1:11" ht="26.25" x14ac:dyDescent="0.25">
      <x:c r="A11" s="19" t="s">
        <x:v>26</x:v>
      </x:c>
      <x:c r="B11" s="13">
        <x:v>35000</x:v>
      </x:c>
      <x:c r="C11" s="13">
        <x:v>105000</x:v>
      </x:c>
      <x:c r="D11" s="14">
        <x:v>3.5681464107390002E-4</x:v>
      </x:c>
      <x:c r="E11" s="14">
        <x:v>3.5681464107390002E-4</x:v>
      </x:c>
      <x:c r="F11" s="12" t="s">
        <x:v>20</x:v>
      </x:c>
      <x:c r="G11" s="15">
        <x:v>4.4776119402985003E-2</x:v>
      </x:c>
      <x:c r="H11" s="17">
        <x:v>2.2566467022029399E-2</x:v>
      </x:c>
      <x:c r="I11" s="16">
        <x:v>265.06059549705702</x:v>
      </x:c>
      <x:c r="J11" s="16">
        <x:v>33262.045630421599</x:v>
      </x:c>
      <x:c r="K11" s="16">
        <x:v>16764</x:v>
      </x:c>
    </x:row>
    <x:row r="12" spans="1:11" x14ac:dyDescent="0.25">
      <x:c r="A12" s="19" t="s">
        <x:v>9</x:v>
      </x:c>
      <x:c r="B12" s="13">
        <x:v>14406</x:v>
      </x:c>
      <x:c r="C12" s="13">
        <x:v>20489041</x:v>
      </x:c>
      <x:c r="D12" s="14">
        <x:v>6.9626569622508697E-2</x:v>
      </x:c>
      <x:c r="E12" s="14">
        <x:v>6.9626569622508697E-2</x:v>
      </x:c>
      <x:c r="F12" s="12" t="s">
        <x:v>21</x:v>
      </x:c>
      <x:c r="G12" s="15">
        <x:v>7.4626865671641701E-2</x:v>
      </x:c>
      <x:c r="H12" s="17">
        <x:v>7.2126717647075206E-2</x:v>
      </x:c>
      <x:c r="I12" s="16">
        <x:v>51722.261034510702</x:v>
      </x:c>
      <x:c r="J12" s="16">
        <x:v>55436.742717369401</x:v>
      </x:c>
      <x:c r="K12" s="16">
        <x:v>53580</x:v>
      </x:c>
    </x:row>
    <x:row r="13" spans="1:11" x14ac:dyDescent="0.25">
      <x:c r="A13" s="19" t="s">
        <x:v>30</x:v>
      </x:c>
      <x:c r="B13" s="13">
        <x:v>877</x:v>
      </x:c>
      <x:c r="C13" s="13">
        <x:v>3690000</x:v>
      </x:c>
      <x:c r="D13" s="14">
        <x:v>1.2539485957739901E-2</x:v>
      </x:c>
      <x:c r="E13" s="14">
        <x:v>1.2539485957739901E-2</x:v>
      </x:c>
      <x:c r="F13" s="12" t="s">
        <x:v>20</x:v>
      </x:c>
      <x:c r="G13" s="15">
        <x:v>4.4776119402985003E-2</x:v>
      </x:c>
      <x:c r="H13" s="17">
        <x:v>2.8657802680362401E-2</x:v>
      </x:c>
      <x:c r="I13" s="16">
        <x:v>9314.9866417537305</x:v>
      </x:c>
      <x:c r="J13" s="16">
        <x:v>33262.045630421599</x:v>
      </x:c>
      <x:c r="K13" s="16">
        <x:v>21289</x:v>
      </x:c>
    </x:row>
    <x:row r="14" spans="1:11" ht="26.25" x14ac:dyDescent="0.25">
      <x:c r="A14" s="19" t="s">
        <x:v>31</x:v>
      </x:c>
      <x:c r="B14" s="13">
        <x:v>0</x:v>
      </x:c>
      <x:c r="C14" s="13">
        <x:v>1000000</x:v>
      </x:c>
      <x:c r="D14" s="14">
        <x:v>3.3982346768942802E-3</x:v>
      </x:c>
      <x:c r="E14" s="14">
        <x:v>3.3982346768942802E-3</x:v>
      </x:c>
      <x:c r="F14" s="12" t="s">
        <x:v>20</x:v>
      </x:c>
      <x:c r="G14" s="15">
        <x:v>4.4776119402985003E-2</x:v>
      </x:c>
      <x:c r="H14" s="17">
        <x:v>2.4087177039939602E-2</x:v>
      </x:c>
      <x:c r="I14" s="16">
        <x:v>2524.3866237815</x:v>
      </x:c>
      <x:c r="J14" s="16">
        <x:v>33262.045630421599</x:v>
      </x:c>
      <x:c r="K14" s="16">
        <x:v>17893</x:v>
      </x:c>
    </x:row>
    <x:row r="15" spans="1:11" ht="26.25" x14ac:dyDescent="0.25">
      <x:c r="A15" s="19" t="s">
        <x:v>27</x:v>
      </x:c>
      <x:c r="B15" s="13">
        <x:v>3779</x:v>
      </x:c>
      <x:c r="C15" s="13">
        <x:v>7018449</x:v>
      </x:c>
      <x:c r="D15" s="14">
        <x:v>2.3850336769814E-2</x:v>
      </x:c>
      <x:c r="E15" s="14">
        <x:v>2.3850336769814E-2</x:v>
      </x:c>
      <x:c r="F15" s="12" t="s">
        <x:v>21</x:v>
      </x:c>
      <x:c r="G15" s="15">
        <x:v>7.4626865671641701E-2</x:v>
      </x:c>
      <x:c r="H15" s="17">
        <x:v>4.9238601220727797E-2</x:v>
      </x:c>
      <x:c r="I15" s="16">
        <x:v>17717.278775292601</x:v>
      </x:c>
      <x:c r="J15" s="16">
        <x:v>55436.742717369401</x:v>
      </x:c>
      <x:c r="K15" s="16">
        <x:v>36577</x:v>
      </x:c>
    </x:row>
    <x:row r="16" spans="1:11" x14ac:dyDescent="0.25">
      <x:c r="A16" s="19" t="s">
        <x:v>10</x:v>
      </x:c>
      <x:c r="B16" s="13">
        <x:v>18266</x:v>
      </x:c>
      <x:c r="C16" s="13">
        <x:v>35683104</x:v>
      </x:c>
      <x:c r="D16" s="15">
        <x:v>0.121259561392025</x:v>
      </x:c>
      <x:c r="E16" s="15">
        <x:v>0.121259561392025</x:v>
      </x:c>
      <x:c r="F16" s="12" t="s">
        <x:v>21</x:v>
      </x:c>
      <x:c r="G16" s="15">
        <x:v>7.4626865671641701E-2</x:v>
      </x:c>
      <x:c r="H16" s="17">
        <x:v>9.7943213531833398E-2</x:v>
      </x:c>
      <x:c r="I16" s="16">
        <x:v>90077.950432604106</x:v>
      </x:c>
      <x:c r="J16" s="16">
        <x:v>55436.742717369401</x:v>
      </x:c>
      <x:c r="K16" s="16">
        <x:v>72757</x:v>
      </x:c>
    </x:row>
    <x:row r="17" spans="1:11" ht="26.25" x14ac:dyDescent="0.25">
      <x:c r="A17" s="19" t="s">
        <x:v>32</x:v>
      </x:c>
      <x:c r="B17" s="13">
        <x:v>0</x:v>
      </x:c>
      <x:c r="C17" s="13">
        <x:v>1075000</x:v>
      </x:c>
      <x:c r="D17" s="15">
        <x:v>3.6531022776613502E-3</x:v>
      </x:c>
      <x:c r="E17" s="15">
        <x:v>3.6531022776613502E-3</x:v>
      </x:c>
      <x:c r="F17" s="12" t="s">
        <x:v>20</x:v>
      </x:c>
      <x:c r="G17" s="15">
        <x:v>4.4776119402985003E-2</x:v>
      </x:c>
      <x:c r="H17" s="17">
        <x:v>2.4214610840323201E-2</x:v>
      </x:c>
      <x:c r="I17" s="16">
        <x:v>2713.7156205651099</x:v>
      </x:c>
      <x:c r="J17" s="16">
        <x:v>33262.045630421599</x:v>
      </x:c>
      <x:c r="K17" s="16">
        <x:v>17988</x:v>
      </x:c>
    </x:row>
    <x:row r="18" spans="1:11" x14ac:dyDescent="0.25">
      <x:c r="A18" s="19" t="s">
        <x:v>13</x:v>
      </x:c>
      <x:c r="B18" s="13">
        <x:v>35000</x:v>
      </x:c>
      <x:c r="C18" s="13">
        <x:v>105000</x:v>
      </x:c>
      <x:c r="D18" s="15">
        <x:v>3.5681464107390002E-4</x:v>
      </x:c>
      <x:c r="E18" s="15">
        <x:v>3.5681464107390002E-4</x:v>
      </x:c>
      <x:c r="F18" s="12" t="s">
        <x:v>20</x:v>
      </x:c>
      <x:c r="G18" s="15">
        <x:v>4.4776119402985003E-2</x:v>
      </x:c>
      <x:c r="H18" s="17">
        <x:v>2.2566467022029399E-2</x:v>
      </x:c>
      <x:c r="I18" s="16">
        <x:v>265.06059549705702</x:v>
      </x:c>
      <x:c r="J18" s="16">
        <x:v>33262.045630421599</x:v>
      </x:c>
      <x:c r="K18" s="16">
        <x:v>16764</x:v>
      </x:c>
    </x:row>
    <x:row r="19" spans="1:11" x14ac:dyDescent="0.25">
      <x:c r="A19" s="19" t="s">
        <x:v>12</x:v>
      </x:c>
      <x:c r="B19" s="13">
        <x:v>1594</x:v>
      </x:c>
      <x:c r="C19" s="13">
        <x:v>3745152</x:v>
      </x:c>
      <x:c r="D19" s="15">
        <x:v>1.27269053966399E-2</x:v>
      </x:c>
      <x:c r="E19" s="15">
        <x:v>1.27269053966399E-2</x:v>
      </x:c>
      <x:c r="F19" s="12" t="s">
        <x:v>21</x:v>
      </x:c>
      <x:c r="G19" s="15">
        <x:v>7.4626865671641701E-2</x:v>
      </x:c>
      <x:c r="H19" s="17">
        <x:v>4.36768855341408E-2</x:v>
      </x:c>
      <x:c r="I19" s="16">
        <x:v>9454.2116128285306</x:v>
      </x:c>
      <x:c r="J19" s="16">
        <x:v>55436.742717369401</x:v>
      </x:c>
      <x:c r="K19" s="16">
        <x:v>32445</x:v>
      </x:c>
    </x:row>
    <x:row r="20" spans="1:11" x14ac:dyDescent="0.25">
      <x:c r="A20" s="19" t="s">
        <x:v>23</x:v>
      </x:c>
      <x:c r="B20" s="13">
        <x:v>19353</x:v>
      </x:c>
      <x:c r="C20" s="13">
        <x:v>95675244</x:v>
      </x:c>
      <x:c r="D20" s="15">
        <x:v>0.32512693188112102</x:v>
      </x:c>
      <x:c r="E20" s="15">
        <x:v>0.32512693188112102</x:v>
      </x:c>
      <x:c r="F20" s="12" t="s">
        <x:v>21</x:v>
      </x:c>
      <x:c r="G20" s="15">
        <x:v>7.4626865671641701E-2</x:v>
      </x:c>
      <x:c r="H20" s="17">
        <x:v>0.19987689877638101</x:v>
      </x:c>
      <x:c r="I20" s="16">
        <x:v>241521.30618063101</x:v>
      </x:c>
      <x:c r="J20" s="16">
        <x:v>55436.742717369401</x:v>
      </x:c>
      <x:c r="K20" s="16">
        <x:v>148479</x:v>
      </x:c>
    </x:row>
    <x:row r="21" spans="1:11" x14ac:dyDescent="0.25">
      <x:c r="A21" s="19" t="s">
        <x:v>22</x:v>
      </x:c>
      <x:c r="B21" s="13">
        <x:v>1015</x:v>
      </x:c>
      <x:c r="C21" s="13">
        <x:v>3409927</x:v>
      </x:c>
      <x:c r="D21" s="15">
        <x:v>1.1587732177078E-2</x:v>
      </x:c>
      <x:c r="E21" s="15">
        <x:v>1.1587732177078E-2</x:v>
      </x:c>
      <x:c r="F21" s="12" t="s">
        <x:v>24</x:v>
      </x:c>
      <x:c r="G21" s="15">
        <x:v>1.4925373134328301E-2</x:v>
      </x:c>
      <x:c r="H21" s="17">
        <x:v>1.32565526557032E-2</x:v>
      </x:c>
      <x:c r="I21" s="16">
        <x:v>8607.9741068713793</x:v>
      </x:c>
      <x:c r="J21" s="16">
        <x:v>11087.3485434738</x:v>
      </x:c>
      <x:c r="K21" s="16">
        <x:v>9848</x:v>
      </x:c>
    </x:row>
    <x:row r="22" spans="1:11" x14ac:dyDescent="0.25">
      <x:c r="A22" s="6" t="s">
        <x:v>15</x:v>
      </x:c>
      <x:c r="B22" s="9">
        <x:f>SUM(B3:B21)</x:f>
        <x:v>215946</x:v>
      </x:c>
      <x:c r="C22" s="9">
        <x:f t="shared" ref="C22:K22" si="0">SUM(C3:C21)</x:f>
        <x:v>294270436</x:v>
      </x:c>
      <x:c r="D22" s="11">
        <x:f t="shared" si="0"/>
        <x:v>0.99999999999999833</x:v>
      </x:c>
      <x:c r="E22" s="11">
        <x:f t="shared" si="0"/>
        <x:v>0.99999999999999833</x:v>
      </x:c>
      <x:c r="F22" s="9"/>
      <x:c r="G22" s="10">
        <x:f t="shared" si="0"/>
        <x:v>0.99999999999999822</x:v>
      </x:c>
      <x:c r="H22" s="10">
        <x:f>SUM(H3:H21)</x:f>
        <x:v>0.999999999999998</x:v>
      </x:c>
      <x:c r="I22" s="9">
        <x:f t="shared" si="0"/>
        <x:v>742852.35241274931</x:v>
      </x:c>
      <x:c r="J22" s="9">
        <x:f t="shared" si="0"/>
        <x:v>742852.35241274955</x:v>
      </x:c>
      <x:c r="K22" s="9">
        <x:f t="shared" si="0"/>
        <x:v>742852</x:v>
      </x:c>
    </x:row>
    <x:row r="24" spans="1:11" x14ac:dyDescent="0.25">
      <x:c r="A24" s="8" t="s">
        <x:v>28</x:v>
      </x:c>
    </x:row>
  </x:sheetData>
  <x:pageMargins left="0.7" right="0.7" top="1.5" bottom="0.75" header="0.9" footer="0.3"/>
  <x:pageSetup scale="66" orientation="landscape" r:id="rId1"/>
  <x:headerFooter>
    <x:oddHeader xml:space="preserve">&amp;L&amp;"Arial,Bold"&amp;12
Oncor's Evaluation, Measurement and Verification Costs for the Evaluation of PY2023 (Provided by the PUCT Evaluator)*&amp;R&amp;"Arial,Regular"&amp;10
WP/GDJ/6
Page&amp;P of &amp;N
 </x:oddHeader>
  </x:headerFooter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"/>
  <x:sheetViews>
    <x:sheetView workbookViewId="0"/>
  </x:sheetViews>
  <x:sheetFormatPr defaultRowHeight="15" x14ac:dyDescent="0.25"/>
  <x:sheetData/>
  <x:pageMargins left="0.7" right="0.7" top="0.75" bottom="0.75" header="0.3" footer="0.3"/>
  <x:pageSetup orientation="portrait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"/>
  <x:sheetViews>
    <x:sheetView workbookViewId="0"/>
  </x:sheetViews>
  <x:sheetFormatPr defaultRowHeight="15" x14ac:dyDescent="0.25"/>
  <x:sheetData/>
  <x:pageMargins left="0.7" right="0.7" top="0.75" bottom="0.75" header="0.3" footer="0.3"/>
  <x:pageSetup orientation="portrait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